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00 projets\01 public\THIVERVAL Bergerie\6-DCE\GICA\Pièces ecrites\"/>
    </mc:Choice>
  </mc:AlternateContent>
  <xr:revisionPtr revIDLastSave="0" documentId="13_ncr:1_{55F44BF0-94C6-41B4-9250-A78D7C5D88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t 3 - Photovoltaique" sheetId="1" r:id="rId1"/>
  </sheets>
  <definedNames>
    <definedName name="_xlnm._FilterDatabase" localSheetId="0" hidden="1">'Lot 3 - Photovoltaique'!$A$9:$F$36</definedName>
    <definedName name="_Toc51171972" localSheetId="0">'Lot 3 - Photovoltaique'!#REF!</definedName>
    <definedName name="_Toc51235423" localSheetId="0">'Lot 3 - Photovoltaique'!#REF!</definedName>
    <definedName name="_Toc51235429" localSheetId="0">'Lot 3 - Photovoltaique'!#REF!</definedName>
    <definedName name="_Toc51235447" localSheetId="0">'Lot 3 - Photovoltaique'!#REF!</definedName>
    <definedName name="_Toc51235454" localSheetId="0">'Lot 3 - Photovoltaique'!#REF!</definedName>
    <definedName name="_Toc51235455" localSheetId="0">'Lot 3 - Photovoltaique'!#REF!</definedName>
    <definedName name="_Toc51235466" localSheetId="0">'Lot 3 - Photovoltaique'!#REF!</definedName>
    <definedName name="_xlnm.Print_Area" localSheetId="0">'Lot 3 - Photovoltaique'!$A$5:$F$43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7" i="1" l="1"/>
  <c r="B37" i="1"/>
  <c r="F38" i="1"/>
  <c r="F39" i="1" s="1"/>
  <c r="F40" i="1" s="1"/>
  <c r="A40" i="1"/>
  <c r="A38" i="1"/>
  <c r="A37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0" i="1"/>
  <c r="F19" i="1"/>
  <c r="F18" i="1"/>
  <c r="F16" i="1"/>
  <c r="F8" i="1" l="1"/>
</calcChain>
</file>

<file path=xl/sharedStrings.xml><?xml version="1.0" encoding="utf-8"?>
<sst xmlns="http://schemas.openxmlformats.org/spreadsheetml/2006/main" count="95" uniqueCount="71">
  <si>
    <t>U</t>
  </si>
  <si>
    <t>Etudes d'execution y compris DOE</t>
  </si>
  <si>
    <t>Ens</t>
  </si>
  <si>
    <t>PM</t>
  </si>
  <si>
    <t>TVA 20 %</t>
  </si>
  <si>
    <t>DESCRIPTION DES OUVRAGES</t>
  </si>
  <si>
    <t>3.1.1</t>
  </si>
  <si>
    <t>3.1</t>
  </si>
  <si>
    <t>3.1.2</t>
  </si>
  <si>
    <t>3.1.3</t>
  </si>
  <si>
    <t>3.1.4</t>
  </si>
  <si>
    <t>3.1.5</t>
  </si>
  <si>
    <t>3.1.6</t>
  </si>
  <si>
    <t>Insallations Photovoltaiques</t>
  </si>
  <si>
    <t>3.1.7</t>
  </si>
  <si>
    <t>3.1.8</t>
  </si>
  <si>
    <t>3.1.9</t>
  </si>
  <si>
    <t>3.1.10</t>
  </si>
  <si>
    <t>3.1.11</t>
  </si>
  <si>
    <t>3.1.10.1</t>
  </si>
  <si>
    <t>3.1.10.2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</si>
  <si>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</si>
  <si>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</si>
  <si>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</si>
  <si>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</si>
  <si>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</si>
  <si>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</si>
  <si>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</si>
  <si>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</si>
  <si>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</si>
  <si>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</si>
  <si>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Origine des fluides</t>
  </si>
  <si>
    <t>Localisation</t>
  </si>
  <si>
    <t>Performances</t>
  </si>
  <si>
    <t>Raccordement d’injection PV</t>
  </si>
  <si>
    <t>Raccordement concessionnaire</t>
  </si>
  <si>
    <t>Protection de découplage</t>
  </si>
  <si>
    <t>Onduleur</t>
  </si>
  <si>
    <t>Modules photovoltaïques</t>
  </si>
  <si>
    <t>Support des panneaux photovoltaïques</t>
  </si>
  <si>
    <t>MISE À LA TERRE</t>
  </si>
  <si>
    <t>Partie COURANT CONTINU</t>
  </si>
  <si>
    <t>Partie COURANT ALTERNATIF</t>
  </si>
  <si>
    <t>Coffret DC</t>
  </si>
  <si>
    <t>Coffret AC</t>
  </si>
  <si>
    <t>Tableau Divisionnaire TD PHOTOVOLTAÏQUE</t>
  </si>
  <si>
    <t>APPAREILLAGE</t>
  </si>
  <si>
    <t>PROTECTIONS DES DEPARTS</t>
  </si>
  <si>
    <t>COMPTAGE</t>
  </si>
  <si>
    <t>ARRÊT D’URGENCE</t>
  </si>
  <si>
    <t>Equipement de suivi gestion et comptage (monitoring)</t>
  </si>
  <si>
    <t>Shelter</t>
  </si>
  <si>
    <t>Démarche administrative</t>
  </si>
  <si>
    <t>ESSAIS, REGLAGES, MISES EN SERVICE</t>
  </si>
  <si>
    <t>Contrat d'entreretien</t>
  </si>
  <si>
    <t>3.1.21.5</t>
  </si>
  <si>
    <t>Rénovation de la toiture et installation de panneaux photovoltaïques
Ferme expérimentale de Grignon</t>
  </si>
  <si>
    <t>78850 THIVERVAL</t>
  </si>
  <si>
    <t>D.P.G.F.</t>
  </si>
  <si>
    <t>NOM ENTREPRISE</t>
  </si>
  <si>
    <t>Lot 03</t>
  </si>
  <si>
    <t>PHOTOVOLTAIQUE</t>
  </si>
  <si>
    <t>N°</t>
  </si>
  <si>
    <t>DESIGNATION</t>
  </si>
  <si>
    <t>QTE</t>
  </si>
  <si>
    <t>P.U.</t>
  </si>
  <si>
    <t>TOTAL</t>
  </si>
  <si>
    <t>GENERALITES</t>
  </si>
  <si>
    <t>SPECIFICATIONS TECHNIQUES</t>
  </si>
  <si>
    <t xml:space="preserve">NB: Le présent quantitatif est donné à titre indicatif, le soumissionnaire a la responsabilité </t>
  </si>
  <si>
    <t>de son offre pour une exécution conforme au CCTP et à l'attente du maître de l'ouvrage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</si>
</sst>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#,##0\ &quot;€&quot;"/>
    <numFmt numFmtId="167" formatCode="#,##0.00\ &quot;€&quot;"/>
    <numFmt numFmtId="168" formatCode="_-* #,##0_-;\-* #,##0_-;_-* &quot;-&quot;??_-;_-@_-"/>
    <numFmt numFmtId="169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0"/>
      <name val="Swis721 Cn BT"/>
      <family val="2"/>
    </font>
    <font>
      <b/>
      <sz val="10"/>
      <color theme="1"/>
      <name val="Swis721 Cn BT"/>
      <family val="2"/>
    </font>
    <font>
      <sz val="10"/>
      <color rgb="FF000000"/>
      <name val="Arial Narrow"/>
      <family val="2"/>
    </font>
    <font>
      <b/>
      <sz val="9"/>
      <color rgb="FF000000"/>
      <name val="Swis721 Cn BT"/>
      <family val="2"/>
    </font>
    <font>
      <b/>
      <sz val="11"/>
      <color rgb="FF000000"/>
      <name val="Arial"/>
      <family val="2"/>
    </font>
    <font>
      <sz val="9"/>
      <color rgb="FF000000"/>
      <name val="Swis721 Cn BT"/>
      <family val="2"/>
    </font>
    <font>
      <b/>
      <sz val="9"/>
      <color theme="0"/>
      <name val="Swis721 Cn BT"/>
      <family val="2"/>
    </font>
    <font>
      <sz val="9"/>
      <color theme="0"/>
      <name val="Swis721 Cn BT"/>
      <family val="2"/>
    </font>
    <font>
      <b/>
      <sz val="10"/>
      <name val="Swis721 Cn BT"/>
      <family val="2"/>
    </font>
    <font>
      <sz val="10"/>
      <name val="Swis721 Cn BT"/>
      <family val="2"/>
    </font>
    <font>
      <sz val="9"/>
      <name val="Arial"/>
      <family val="2"/>
    </font>
    <font>
      <b/>
      <sz val="9"/>
      <name val="Swis721 Cn BT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7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7" fillId="4" borderId="0">
      <alignment horizontal="left" vertical="top" wrapText="1"/>
    </xf>
    <xf numFmtId="49" fontId="9" fillId="5" borderId="13">
      <alignment horizontal="left" vertical="top" wrapText="1"/>
    </xf>
  </cellStyleXfs>
  <cellXfs count="6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166" fontId="0" fillId="0" borderId="0" xfId="0" applyNumberFormat="1" applyAlignment="1"/>
    <xf numFmtId="1" fontId="3" fillId="0" borderId="1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1" fontId="0" fillId="0" borderId="0" xfId="0" applyNumberFormat="1"/>
    <xf numFmtId="0" fontId="5" fillId="2" borderId="7" xfId="5" applyFont="1" applyFill="1" applyBorder="1" applyAlignment="1">
      <alignment vertical="center" wrapText="1"/>
    </xf>
    <xf numFmtId="0" fontId="5" fillId="2" borderId="8" xfId="5" applyFont="1" applyFill="1" applyBorder="1" applyAlignment="1">
      <alignment vertical="center" wrapText="1"/>
    </xf>
    <xf numFmtId="49" fontId="6" fillId="3" borderId="10" xfId="5" applyNumberFormat="1" applyFont="1" applyFill="1" applyBorder="1" applyAlignment="1">
      <alignment horizontal="center" vertical="center"/>
    </xf>
    <xf numFmtId="49" fontId="6" fillId="3" borderId="11" xfId="5" applyNumberFormat="1" applyFont="1" applyFill="1" applyBorder="1" applyAlignment="1">
      <alignment horizontal="center" vertical="center" wrapText="1"/>
    </xf>
    <xf numFmtId="0" fontId="6" fillId="3" borderId="10" xfId="5" applyFont="1" applyFill="1" applyBorder="1" applyAlignment="1">
      <alignment horizontal="center" vertical="center" wrapText="1"/>
    </xf>
    <xf numFmtId="168" fontId="6" fillId="3" borderId="10" xfId="1" applyNumberFormat="1" applyFont="1" applyFill="1" applyBorder="1" applyAlignment="1">
      <alignment horizontal="center" vertical="center" wrapText="1"/>
    </xf>
    <xf numFmtId="4" fontId="6" fillId="3" borderId="10" xfId="5" applyNumberFormat="1" applyFont="1" applyFill="1" applyBorder="1" applyAlignment="1">
      <alignment horizontal="center" vertical="center" wrapText="1"/>
    </xf>
    <xf numFmtId="0" fontId="8" fillId="0" borderId="1" xfId="7" applyNumberFormat="1" applyFont="1" applyFill="1" applyBorder="1" applyAlignment="1">
      <alignment vertical="center"/>
    </xf>
    <xf numFmtId="49" fontId="10" fillId="0" borderId="12" xfId="7" applyFont="1" applyFill="1" applyBorder="1" applyAlignment="1">
      <alignment horizontal="center"/>
    </xf>
    <xf numFmtId="168" fontId="10" fillId="0" borderId="12" xfId="1" applyNumberFormat="1" applyFont="1" applyFill="1" applyBorder="1" applyAlignment="1">
      <alignment horizontal="right"/>
    </xf>
    <xf numFmtId="169" fontId="10" fillId="0" borderId="12" xfId="1" applyNumberFormat="1" applyFont="1" applyFill="1" applyBorder="1" applyAlignment="1">
      <alignment horizontal="right"/>
    </xf>
    <xf numFmtId="0" fontId="8" fillId="0" borderId="14" xfId="7" applyNumberFormat="1" applyFont="1" applyFill="1" applyBorder="1" applyAlignment="1">
      <alignment vertical="top" wrapText="1"/>
    </xf>
    <xf numFmtId="0" fontId="10" fillId="0" borderId="14" xfId="7" applyNumberFormat="1" applyFont="1" applyFill="1" applyBorder="1" applyAlignment="1">
      <alignment vertical="center"/>
    </xf>
    <xf numFmtId="0" fontId="8" fillId="0" borderId="14" xfId="7" applyNumberFormat="1" applyFont="1" applyFill="1" applyBorder="1" applyAlignment="1">
      <alignment vertical="center"/>
    </xf>
    <xf numFmtId="0" fontId="11" fillId="2" borderId="0" xfId="7" applyNumberFormat="1" applyFont="1" applyFill="1" applyBorder="1" applyAlignment="1">
      <alignment vertical="center"/>
    </xf>
    <xf numFmtId="0" fontId="13" fillId="0" borderId="3" xfId="5" applyFont="1" applyBorder="1" applyAlignment="1">
      <alignment horizontal="center" vertical="center"/>
    </xf>
    <xf numFmtId="168" fontId="14" fillId="0" borderId="4" xfId="1" applyNumberFormat="1" applyFont="1" applyBorder="1" applyAlignment="1">
      <alignment horizontal="center" vertical="center"/>
    </xf>
    <xf numFmtId="167" fontId="14" fillId="0" borderId="4" xfId="5" applyNumberFormat="1" applyFont="1" applyBorder="1" applyAlignment="1">
      <alignment vertical="center"/>
    </xf>
    <xf numFmtId="167" fontId="6" fillId="0" borderId="5" xfId="5" applyNumberFormat="1" applyFont="1" applyBorder="1" applyAlignment="1">
      <alignment vertical="center"/>
    </xf>
    <xf numFmtId="49" fontId="14" fillId="0" borderId="6" xfId="5" applyNumberFormat="1" applyFont="1" applyBorder="1" applyAlignment="1">
      <alignment horizontal="right" vertical="center"/>
    </xf>
    <xf numFmtId="0" fontId="13" fillId="0" borderId="2" xfId="5" applyFont="1" applyBorder="1" applyAlignment="1">
      <alignment horizontal="right" vertical="center"/>
    </xf>
    <xf numFmtId="0" fontId="14" fillId="0" borderId="6" xfId="5" applyFont="1" applyBorder="1" applyAlignment="1">
      <alignment horizontal="center" vertical="center"/>
    </xf>
    <xf numFmtId="168" fontId="14" fillId="0" borderId="0" xfId="1" applyNumberFormat="1" applyFont="1" applyBorder="1" applyAlignment="1">
      <alignment horizontal="center" vertical="center"/>
    </xf>
    <xf numFmtId="167" fontId="13" fillId="0" borderId="2" xfId="5" applyNumberFormat="1" applyFont="1" applyBorder="1" applyAlignment="1">
      <alignment vertical="center"/>
    </xf>
    <xf numFmtId="0" fontId="13" fillId="0" borderId="7" xfId="5" applyFont="1" applyBorder="1" applyAlignment="1">
      <alignment horizontal="center" vertical="center"/>
    </xf>
    <xf numFmtId="168" fontId="14" fillId="0" borderId="8" xfId="1" applyNumberFormat="1" applyFont="1" applyBorder="1" applyAlignment="1">
      <alignment horizontal="center" vertical="center"/>
    </xf>
    <xf numFmtId="167" fontId="14" fillId="0" borderId="8" xfId="5" applyNumberFormat="1" applyFont="1" applyBorder="1" applyAlignment="1">
      <alignment vertical="center"/>
    </xf>
    <xf numFmtId="167" fontId="6" fillId="0" borderId="9" xfId="5" applyNumberFormat="1" applyFont="1" applyBorder="1" applyAlignment="1">
      <alignment vertical="center"/>
    </xf>
    <xf numFmtId="0" fontId="15" fillId="0" borderId="0" xfId="5" applyFont="1" applyAlignment="1">
      <alignment horizontal="center" vertical="center"/>
    </xf>
    <xf numFmtId="0" fontId="15" fillId="0" borderId="0" xfId="5" applyFont="1" applyAlignment="1">
      <alignment vertical="center"/>
    </xf>
    <xf numFmtId="168" fontId="15" fillId="0" borderId="0" xfId="1" applyNumberFormat="1" applyFont="1" applyAlignment="1">
      <alignment horizontal="center" vertical="center"/>
    </xf>
    <xf numFmtId="4" fontId="15" fillId="0" borderId="0" xfId="5" applyNumberFormat="1" applyFont="1" applyAlignment="1">
      <alignment vertical="center"/>
    </xf>
    <xf numFmtId="0" fontId="8" fillId="0" borderId="15" xfId="6" applyFont="1" applyFill="1" applyBorder="1" applyAlignment="1">
      <alignment vertical="top" wrapText="1"/>
    </xf>
    <xf numFmtId="169" fontId="10" fillId="0" borderId="16" xfId="1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8" fillId="0" borderId="15" xfId="6" applyFont="1" applyFill="1" applyBorder="1">
      <alignment horizontal="left" vertical="top" wrapText="1"/>
    </xf>
    <xf numFmtId="0" fontId="10" fillId="0" borderId="15" xfId="6" applyFont="1" applyFill="1" applyBorder="1">
      <alignment horizontal="left" vertical="top" wrapText="1"/>
    </xf>
    <xf numFmtId="0" fontId="11" fillId="2" borderId="6" xfId="6" applyFont="1" applyFill="1" applyBorder="1" applyAlignment="1">
      <alignment horizontal="left" vertical="center" wrapText="1"/>
    </xf>
    <xf numFmtId="167" fontId="13" fillId="0" borderId="0" xfId="5" applyNumberFormat="1" applyFont="1" applyBorder="1" applyAlignment="1">
      <alignment vertical="center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8" xfId="5" applyFont="1" applyFill="1" applyBorder="1" applyAlignment="1">
      <alignment horizontal="center" vertical="center" wrapText="1"/>
    </xf>
    <xf numFmtId="0" fontId="5" fillId="2" borderId="9" xfId="5" applyFont="1" applyFill="1" applyBorder="1" applyAlignment="1">
      <alignment horizontal="center" vertical="center" wrapText="1"/>
    </xf>
    <xf numFmtId="0" fontId="12" fillId="2" borderId="8" xfId="7" applyNumberFormat="1" applyFont="1" applyFill="1" applyBorder="1" applyAlignment="1">
      <alignment horizontal="center" vertical="center"/>
    </xf>
    <xf numFmtId="0" fontId="12" fillId="2" borderId="9" xfId="7" applyNumberFormat="1" applyFont="1" applyFill="1" applyBorder="1" applyAlignment="1">
      <alignment horizontal="center" vertical="center"/>
    </xf>
    <xf numFmtId="0" fontId="13" fillId="0" borderId="3" xfId="5" applyFont="1" applyBorder="1" applyAlignment="1">
      <alignment horizontal="right" vertical="center" wrapText="1"/>
    </xf>
    <xf numFmtId="0" fontId="13" fillId="0" borderId="5" xfId="5" applyFont="1" applyBorder="1" applyAlignment="1">
      <alignment horizontal="right" vertical="center" wrapText="1"/>
    </xf>
    <xf numFmtId="0" fontId="13" fillId="0" borderId="7" xfId="5" applyFont="1" applyBorder="1" applyAlignment="1">
      <alignment horizontal="right" vertical="center" wrapText="1"/>
    </xf>
    <xf numFmtId="0" fontId="13" fillId="0" borderId="9" xfId="5" applyFont="1" applyBorder="1" applyAlignment="1">
      <alignment horizontal="right" vertical="center" wrapText="1"/>
    </xf>
    <xf numFmtId="0" fontId="16" fillId="0" borderId="0" xfId="5" applyFont="1" applyAlignment="1">
      <alignment horizontal="center" vertical="center"/>
    </xf>
  </cellXfs>
  <cellStyles count="8">
    <cellStyle name="ChapTitre1" xfId="7" xr:uid="{09DD3528-FCFA-4FB3-8ECB-66E0834E7B35}"/>
    <cellStyle name="Euro 2" xfId="2" xr:uid="{00000000-0005-0000-0000-000000000000}"/>
    <cellStyle name="Milliers" xfId="1" builtinId="3"/>
    <cellStyle name="Monétaire 2 2" xfId="4" xr:uid="{00000000-0005-0000-0000-000002000000}"/>
    <cellStyle name="Normal" xfId="0" builtinId="0"/>
    <cellStyle name="Normal 2" xfId="5" xr:uid="{2DC90FD2-750A-4DDB-ADE4-9CF05F8F3DA6}"/>
    <cellStyle name="Normal 3 2 3" xfId="3" xr:uid="{00000000-0005-0000-0000-000004000000}"/>
    <cellStyle name="Numerotation" xfId="6" xr:uid="{E3F133C3-1DA8-4950-9CA0-1FA2796CF2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Normal="100" workbookViewId="0">
      <selection activeCell="F28" sqref="F28"/>
    </sheetView>
  </sheetViews>
  <sheetFormatPr baseColWidth="10" defaultRowHeight="15" x14ac:dyDescent="0.25"/>
  <cols>
    <col min="1" max="1" width="12.42578125" bestFit="1" customWidth="1"/>
    <col min="2" max="2" width="64.140625" style="5" customWidth="1"/>
    <col min="3" max="3" width="8.140625" customWidth="1"/>
    <col min="4" max="4" width="9.5703125" style="9" bestFit="1" customWidth="1"/>
    <col min="5" max="5" width="14.7109375" style="6" bestFit="1" customWidth="1"/>
    <col min="6" max="6" width="14.28515625" bestFit="1" customWidth="1"/>
  </cols>
  <sheetData>
    <row r="1" spans="1:6" ht="27" customHeight="1" x14ac:dyDescent="0.25">
      <c r="A1" s="50" t="s">
        <v>56</v>
      </c>
      <c r="B1" s="51"/>
      <c r="C1" s="51"/>
      <c r="D1" s="51"/>
      <c r="E1" s="51"/>
      <c r="F1" s="52"/>
    </row>
    <row r="2" spans="1:6" ht="15" customHeight="1" x14ac:dyDescent="0.25">
      <c r="A2" s="53" t="s">
        <v>57</v>
      </c>
      <c r="B2" s="54"/>
      <c r="C2" s="54"/>
      <c r="D2" s="54"/>
      <c r="E2" s="54"/>
      <c r="F2" s="55"/>
    </row>
    <row r="3" spans="1:6" ht="15" customHeight="1" x14ac:dyDescent="0.25">
      <c r="A3" s="53" t="s">
        <v>58</v>
      </c>
      <c r="B3" s="54"/>
      <c r="C3" s="54"/>
      <c r="D3" s="54"/>
      <c r="E3" s="54"/>
      <c r="F3" s="55"/>
    </row>
    <row r="4" spans="1:6" ht="15" customHeight="1" x14ac:dyDescent="0.25">
      <c r="A4" s="10" t="s">
        <v>60</v>
      </c>
      <c r="B4" s="11" t="s">
        <v>61</v>
      </c>
      <c r="C4" s="56" t="s">
        <v>59</v>
      </c>
      <c r="D4" s="56"/>
      <c r="E4" s="56"/>
      <c r="F4" s="57"/>
    </row>
    <row r="5" spans="1:6" ht="39.75" customHeight="1" x14ac:dyDescent="0.25">
      <c r="A5" s="12" t="s">
        <v>62</v>
      </c>
      <c r="B5" s="13" t="s">
        <v>63</v>
      </c>
      <c r="C5" s="14" t="s">
        <v>0</v>
      </c>
      <c r="D5" s="15" t="s">
        <v>64</v>
      </c>
      <c r="E5" s="16" t="s">
        <v>65</v>
      </c>
      <c r="F5" s="16" t="s">
        <v>66</v>
      </c>
    </row>
    <row r="6" spans="1:6" x14ac:dyDescent="0.25">
      <c r="A6" s="42">
        <v>1</v>
      </c>
      <c r="B6" s="17" t="s">
        <v>67</v>
      </c>
      <c r="C6" s="18"/>
      <c r="D6" s="19"/>
      <c r="E6" s="20"/>
      <c r="F6" s="43"/>
    </row>
    <row r="7" spans="1:6" x14ac:dyDescent="0.25">
      <c r="A7" s="42">
        <v>2</v>
      </c>
      <c r="B7" s="21" t="s">
        <v>68</v>
      </c>
      <c r="C7" s="18"/>
      <c r="D7" s="19"/>
      <c r="E7" s="20"/>
      <c r="F7" s="43"/>
    </row>
    <row r="8" spans="1:6" x14ac:dyDescent="0.25">
      <c r="A8" s="44"/>
      <c r="B8" s="1" t="s">
        <v>1</v>
      </c>
      <c r="C8" s="18" t="s">
        <v>2</v>
      </c>
      <c r="D8" s="7"/>
      <c r="E8" s="3"/>
      <c r="F8" s="45">
        <f>D8*E8</f>
        <v>0</v>
      </c>
    </row>
    <row r="9" spans="1:6" x14ac:dyDescent="0.25">
      <c r="A9" s="44"/>
      <c r="B9" s="4"/>
      <c r="C9" s="18"/>
      <c r="D9" s="7"/>
      <c r="E9" s="3"/>
      <c r="F9" s="45"/>
    </row>
    <row r="10" spans="1:6" x14ac:dyDescent="0.25">
      <c r="A10" s="42">
        <v>3</v>
      </c>
      <c r="B10" s="23" t="s">
        <v>5</v>
      </c>
      <c r="C10" s="18"/>
      <c r="D10" s="7"/>
      <c r="E10" s="3"/>
      <c r="F10" s="45"/>
    </row>
    <row r="11" spans="1:6" x14ac:dyDescent="0.25">
      <c r="A11" s="46" t="s">
        <v>7</v>
      </c>
      <c r="B11" s="23" t="s">
        <v>13</v>
      </c>
      <c r="C11" s="18" t="s">
        <v>3</v>
      </c>
      <c r="D11" s="7"/>
      <c r="E11" s="3"/>
      <c r="F11" s="45"/>
    </row>
    <row r="12" spans="1:6" ht="18.75" customHeight="1" x14ac:dyDescent="0.25">
      <c r="A12" s="47" t="s">
        <v>6</v>
      </c>
      <c r="B12" s="22" t="s">
        <v>31</v>
      </c>
      <c r="C12" s="18" t="s">
        <v>3</v>
      </c>
      <c r="D12" s="7"/>
      <c r="E12" s="3"/>
      <c r="F12" s="45"/>
    </row>
    <row r="13" spans="1:6" x14ac:dyDescent="0.25">
      <c r="A13" s="47" t="s">
        <v>8</v>
      </c>
      <c r="B13" s="22" t="s">
        <v>32</v>
      </c>
      <c r="C13" s="18" t="s">
        <v>3</v>
      </c>
      <c r="D13" s="7"/>
      <c r="E13" s="3"/>
      <c r="F13" s="45"/>
    </row>
    <row r="14" spans="1:6" x14ac:dyDescent="0.25">
      <c r="A14" s="47" t="s">
        <v>9</v>
      </c>
      <c r="B14" s="22" t="s">
        <v>33</v>
      </c>
      <c r="C14" s="18" t="s">
        <v>3</v>
      </c>
      <c r="D14" s="7"/>
      <c r="E14" s="3"/>
      <c r="F14" s="45"/>
    </row>
    <row r="15" spans="1:6" x14ac:dyDescent="0.25">
      <c r="A15" s="47" t="s">
        <v>10</v>
      </c>
      <c r="B15" s="22" t="s">
        <v>34</v>
      </c>
      <c r="C15" s="18" t="s">
        <v>3</v>
      </c>
      <c r="D15" s="7"/>
      <c r="E15" s="3"/>
      <c r="F15" s="45"/>
    </row>
    <row r="16" spans="1:6" ht="18.75" customHeight="1" x14ac:dyDescent="0.25">
      <c r="A16" s="47" t="s">
        <v>11</v>
      </c>
      <c r="B16" s="22" t="s">
        <v>35</v>
      </c>
      <c r="C16" s="18" t="s">
        <v>2</v>
      </c>
      <c r="D16" s="7"/>
      <c r="E16" s="3"/>
      <c r="F16" s="45">
        <f t="shared" ref="F16:F35" si="0">D16*E16</f>
        <v>0</v>
      </c>
    </row>
    <row r="17" spans="1:6" ht="18.75" customHeight="1" x14ac:dyDescent="0.25">
      <c r="A17" s="47" t="s">
        <v>12</v>
      </c>
      <c r="B17" s="22" t="s">
        <v>36</v>
      </c>
      <c r="C17" s="18" t="s">
        <v>3</v>
      </c>
      <c r="D17" s="7"/>
      <c r="E17" s="3"/>
      <c r="F17" s="45"/>
    </row>
    <row r="18" spans="1:6" x14ac:dyDescent="0.25">
      <c r="A18" s="47" t="s">
        <v>14</v>
      </c>
      <c r="B18" s="22" t="s">
        <v>37</v>
      </c>
      <c r="C18" s="18" t="s">
        <v>0</v>
      </c>
      <c r="D18" s="7"/>
      <c r="E18" s="3"/>
      <c r="F18" s="45">
        <f t="shared" si="0"/>
        <v>0</v>
      </c>
    </row>
    <row r="19" spans="1:6" x14ac:dyDescent="0.25">
      <c r="A19" s="47" t="s">
        <v>15</v>
      </c>
      <c r="B19" s="22" t="s">
        <v>38</v>
      </c>
      <c r="C19" s="18" t="s">
        <v>0</v>
      </c>
      <c r="D19" s="7"/>
      <c r="E19" s="3"/>
      <c r="F19" s="45">
        <f t="shared" si="0"/>
        <v>0</v>
      </c>
    </row>
    <row r="20" spans="1:6" ht="18.75" customHeight="1" x14ac:dyDescent="0.25">
      <c r="A20" s="47" t="s">
        <v>16</v>
      </c>
      <c r="B20" s="22" t="s">
        <v>39</v>
      </c>
      <c r="C20" s="18" t="s">
        <v>2</v>
      </c>
      <c r="D20" s="8"/>
      <c r="E20" s="3"/>
      <c r="F20" s="45">
        <f t="shared" si="0"/>
        <v>0</v>
      </c>
    </row>
    <row r="21" spans="1:6" ht="18.75" customHeight="1" x14ac:dyDescent="0.25">
      <c r="A21" s="47" t="s">
        <v>17</v>
      </c>
      <c r="B21" s="22" t="s">
        <v>40</v>
      </c>
      <c r="C21" s="18" t="s">
        <v>3</v>
      </c>
      <c r="D21" s="8"/>
      <c r="E21" s="3"/>
      <c r="F21" s="45"/>
    </row>
    <row r="22" spans="1:6" ht="18.75" customHeight="1" x14ac:dyDescent="0.25">
      <c r="A22" s="47" t="s">
        <v>19</v>
      </c>
      <c r="B22" s="22" t="s">
        <v>41</v>
      </c>
      <c r="C22" s="18" t="s">
        <v>2</v>
      </c>
      <c r="D22" s="8"/>
      <c r="E22" s="3"/>
      <c r="F22" s="45">
        <f t="shared" si="0"/>
        <v>0</v>
      </c>
    </row>
    <row r="23" spans="1:6" ht="18.75" customHeight="1" x14ac:dyDescent="0.25">
      <c r="A23" s="47" t="s">
        <v>20</v>
      </c>
      <c r="B23" s="22" t="s">
        <v>42</v>
      </c>
      <c r="C23" s="18" t="s">
        <v>2</v>
      </c>
      <c r="D23" s="8"/>
      <c r="E23" s="3"/>
      <c r="F23" s="45">
        <f t="shared" si="0"/>
        <v>0</v>
      </c>
    </row>
    <row r="24" spans="1:6" ht="18.75" customHeight="1" x14ac:dyDescent="0.25">
      <c r="A24" s="47" t="s">
        <v>18</v>
      </c>
      <c r="B24" s="22" t="s">
        <v>43</v>
      </c>
      <c r="C24" s="18" t="s">
        <v>0</v>
      </c>
      <c r="D24" s="8"/>
      <c r="E24" s="3"/>
      <c r="F24" s="45">
        <f t="shared" si="0"/>
        <v>0</v>
      </c>
    </row>
    <row r="25" spans="1:6" ht="18.75" customHeight="1" x14ac:dyDescent="0.25">
      <c r="A25" s="47" t="s">
        <v>21</v>
      </c>
      <c r="B25" s="22" t="s">
        <v>44</v>
      </c>
      <c r="C25" s="18" t="s">
        <v>0</v>
      </c>
      <c r="D25" s="8"/>
      <c r="E25" s="3"/>
      <c r="F25" s="45">
        <f t="shared" si="0"/>
        <v>0</v>
      </c>
    </row>
    <row r="26" spans="1:6" ht="18.75" customHeight="1" x14ac:dyDescent="0.25">
      <c r="A26" s="47" t="s">
        <v>22</v>
      </c>
      <c r="B26" s="22" t="s">
        <v>45</v>
      </c>
      <c r="C26" s="18" t="s">
        <v>2</v>
      </c>
      <c r="D26" s="8"/>
      <c r="E26" s="3"/>
      <c r="F26" s="45">
        <f t="shared" si="0"/>
        <v>0</v>
      </c>
    </row>
    <row r="27" spans="1:6" x14ac:dyDescent="0.25">
      <c r="A27" s="47" t="s">
        <v>23</v>
      </c>
      <c r="B27" s="22" t="s">
        <v>46</v>
      </c>
      <c r="C27" s="18" t="s">
        <v>2</v>
      </c>
      <c r="D27" s="7"/>
      <c r="E27" s="3"/>
      <c r="F27" s="45">
        <f t="shared" si="0"/>
        <v>0</v>
      </c>
    </row>
    <row r="28" spans="1:6" ht="18.75" customHeight="1" x14ac:dyDescent="0.25">
      <c r="A28" s="47" t="s">
        <v>24</v>
      </c>
      <c r="B28" s="22" t="s">
        <v>47</v>
      </c>
      <c r="C28" s="18" t="s">
        <v>2</v>
      </c>
      <c r="D28" s="8"/>
      <c r="E28" s="3"/>
      <c r="F28" s="45">
        <f t="shared" si="0"/>
        <v>0</v>
      </c>
    </row>
    <row r="29" spans="1:6" ht="18.75" customHeight="1" x14ac:dyDescent="0.25">
      <c r="A29" s="47" t="s">
        <v>25</v>
      </c>
      <c r="B29" s="22" t="s">
        <v>48</v>
      </c>
      <c r="C29" s="18" t="s">
        <v>2</v>
      </c>
      <c r="D29" s="8"/>
      <c r="E29" s="3"/>
      <c r="F29" s="45">
        <f t="shared" si="0"/>
        <v>0</v>
      </c>
    </row>
    <row r="30" spans="1:6" ht="18.75" customHeight="1" x14ac:dyDescent="0.25">
      <c r="A30" s="47" t="s">
        <v>26</v>
      </c>
      <c r="B30" s="22" t="s">
        <v>49</v>
      </c>
      <c r="C30" s="18" t="s">
        <v>2</v>
      </c>
      <c r="D30" s="8"/>
      <c r="E30" s="3"/>
      <c r="F30" s="45">
        <f t="shared" si="0"/>
        <v>0</v>
      </c>
    </row>
    <row r="31" spans="1:6" ht="18.75" customHeight="1" x14ac:dyDescent="0.25">
      <c r="A31" s="47" t="s">
        <v>27</v>
      </c>
      <c r="B31" s="22" t="s">
        <v>50</v>
      </c>
      <c r="C31" s="18" t="s">
        <v>2</v>
      </c>
      <c r="D31" s="8"/>
      <c r="E31" s="3"/>
      <c r="F31" s="45">
        <f t="shared" si="0"/>
        <v>0</v>
      </c>
    </row>
    <row r="32" spans="1:6" ht="18.75" customHeight="1" x14ac:dyDescent="0.25">
      <c r="A32" s="47" t="s">
        <v>28</v>
      </c>
      <c r="B32" s="22" t="s">
        <v>51</v>
      </c>
      <c r="C32" s="18" t="s">
        <v>2</v>
      </c>
      <c r="D32" s="8"/>
      <c r="E32" s="3"/>
      <c r="F32" s="45">
        <f t="shared" si="0"/>
        <v>0</v>
      </c>
    </row>
    <row r="33" spans="1:6" ht="18.75" customHeight="1" x14ac:dyDescent="0.25">
      <c r="A33" s="47" t="s">
        <v>29</v>
      </c>
      <c r="B33" s="22" t="s">
        <v>52</v>
      </c>
      <c r="C33" s="18" t="s">
        <v>2</v>
      </c>
      <c r="D33" s="8"/>
      <c r="E33" s="3"/>
      <c r="F33" s="45">
        <f t="shared" si="0"/>
        <v>0</v>
      </c>
    </row>
    <row r="34" spans="1:6" x14ac:dyDescent="0.25">
      <c r="A34" s="47" t="s">
        <v>30</v>
      </c>
      <c r="B34" s="22" t="s">
        <v>53</v>
      </c>
      <c r="C34" s="18" t="s">
        <v>2</v>
      </c>
      <c r="D34" s="7"/>
      <c r="E34" s="3"/>
      <c r="F34" s="45">
        <f t="shared" si="0"/>
        <v>0</v>
      </c>
    </row>
    <row r="35" spans="1:6" x14ac:dyDescent="0.25">
      <c r="A35" s="47" t="s">
        <v>55</v>
      </c>
      <c r="B35" s="22" t="s">
        <v>54</v>
      </c>
      <c r="C35" s="18" t="s">
        <v>2</v>
      </c>
      <c r="D35" s="8"/>
      <c r="E35" s="3"/>
      <c r="F35" s="45">
        <f t="shared" si="0"/>
        <v>0</v>
      </c>
    </row>
    <row r="36" spans="1:6" x14ac:dyDescent="0.25">
      <c r="A36" s="44"/>
      <c r="B36" s="22"/>
      <c r="C36" s="2"/>
      <c r="D36" s="8"/>
      <c r="E36" s="3"/>
      <c r="F36" s="45"/>
    </row>
    <row r="37" spans="1:6" x14ac:dyDescent="0.25">
      <c r="A37" s="48" t="e">
        <f>#REF!</f>
        <v>#REF!</v>
      </c>
      <c r="B37" s="24" t="str">
        <f>B4</f>
        <v>PHOTOVOLTAIQUE</v>
      </c>
      <c r="C37" s="58" t="str">
        <f>C4</f>
        <v>NOM ENTREPRISE</v>
      </c>
      <c r="D37" s="58"/>
      <c r="E37" s="58"/>
      <c r="F37" s="59"/>
    </row>
    <row r="38" spans="1:6" ht="26.25" customHeight="1" x14ac:dyDescent="0.25">
      <c r="A38" s="60" t="str">
        <f>"Total HT "</f>
        <v xml:space="preserve">Total HT </v>
      </c>
      <c r="B38" s="61"/>
      <c r="C38" s="25"/>
      <c r="D38" s="26"/>
      <c r="E38" s="27"/>
      <c r="F38" s="28">
        <f>SUM(F6:F37)</f>
        <v>0</v>
      </c>
    </row>
    <row r="39" spans="1:6" x14ac:dyDescent="0.25">
      <c r="A39" s="29"/>
      <c r="B39" s="30" t="s">
        <v>4</v>
      </c>
      <c r="C39" s="31"/>
      <c r="D39" s="32"/>
      <c r="E39" s="49"/>
      <c r="F39" s="33">
        <f>F38*0.2</f>
        <v>0</v>
      </c>
    </row>
    <row r="40" spans="1:6" ht="31.5" customHeight="1" x14ac:dyDescent="0.25">
      <c r="A40" s="62" t="str">
        <f>"Total TTC "</f>
        <v xml:space="preserve">Total TTC </v>
      </c>
      <c r="B40" s="63"/>
      <c r="C40" s="34"/>
      <c r="D40" s="35"/>
      <c r="E40" s="36"/>
      <c r="F40" s="37">
        <f>+F39+F38</f>
        <v>0</v>
      </c>
    </row>
    <row r="41" spans="1:6" x14ac:dyDescent="0.25">
      <c r="A41" s="38"/>
      <c r="B41" s="39"/>
      <c r="C41" s="38"/>
      <c r="D41" s="40"/>
      <c r="E41" s="41"/>
      <c r="F41" s="41"/>
    </row>
    <row r="42" spans="1:6" x14ac:dyDescent="0.25">
      <c r="A42" s="64" t="s">
        <v>69</v>
      </c>
      <c r="B42" s="64"/>
      <c r="C42" s="64"/>
      <c r="D42" s="64"/>
      <c r="E42" s="64"/>
      <c r="F42" s="64"/>
    </row>
    <row r="43" spans="1:6" x14ac:dyDescent="0.25">
      <c r="A43" s="64" t="s">
        <v>70</v>
      </c>
      <c r="B43" s="64"/>
      <c r="C43" s="64"/>
      <c r="D43" s="64"/>
      <c r="E43" s="64"/>
      <c r="F43" s="64"/>
    </row>
  </sheetData>
  <mergeCells count="9">
    <mergeCell ref="A38:B38"/>
    <mergeCell ref="A40:B40"/>
    <mergeCell ref="A42:F42"/>
    <mergeCell ref="A43:F43"/>
    <mergeCell ref="A1:F1"/>
    <mergeCell ref="A2:F2"/>
    <mergeCell ref="A3:F3"/>
    <mergeCell ref="C4:F4"/>
    <mergeCell ref="C37:F37"/>
  </mergeCells>
  <phoneticPr fontId="4" type="noConversion"/>
  <pageMargins left="0.7" right="0.7" top="0.75" bottom="0.75" header="0.3" footer="0.3"/>
  <pageSetup paperSize="9" scale="74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3 - Photovoltaique</vt:lpstr>
      <vt:lpstr>'Lot 3 - Photovoltaique'!Zone_d_impression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VEGETARIANA</dc:creator>
  <cp:lastModifiedBy>jerome soulie</cp:lastModifiedBy>
  <dcterms:created xsi:type="dcterms:W3CDTF">2023-06-21T12:42:28Z</dcterms:created>
  <dcterms:modified xsi:type="dcterms:W3CDTF">2025-11-25T15:18:42Z</dcterms:modified>
</cp:coreProperties>
</file>